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445" windowHeight="12480" activeTab="3"/>
  </bookViews>
  <sheets>
    <sheet name="1.1." sheetId="1" r:id="rId1"/>
    <sheet name="1.2." sheetId="2" r:id="rId2"/>
    <sheet name="1.3." sheetId="4" r:id="rId3"/>
    <sheet name="1.4.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E11" i="3" l="1"/>
  <c r="E10" i="3"/>
  <c r="E9" i="3"/>
  <c r="E8" i="3"/>
  <c r="E7" i="3"/>
  <c r="E6" i="3"/>
  <c r="F6" i="3"/>
  <c r="G8" i="1" l="1"/>
  <c r="I7" i="3"/>
  <c r="I8" i="3"/>
  <c r="I9" i="3"/>
  <c r="I10" i="3"/>
  <c r="I11" i="3"/>
  <c r="I6" i="3"/>
  <c r="F11" i="3"/>
  <c r="F9" i="3"/>
  <c r="F10" i="3"/>
  <c r="F8" i="3"/>
  <c r="F7" i="3"/>
  <c r="G11" i="3"/>
  <c r="G10" i="3"/>
  <c r="G9" i="3"/>
  <c r="G8" i="3"/>
  <c r="G7" i="3"/>
  <c r="G6" i="3"/>
  <c r="H6" i="3"/>
  <c r="V11" i="3"/>
  <c r="W11" i="3" s="1"/>
  <c r="V8" i="3"/>
  <c r="V9" i="3"/>
  <c r="V10" i="3"/>
  <c r="V12" i="3"/>
  <c r="V13" i="3"/>
  <c r="V14" i="3"/>
  <c r="V15" i="3"/>
  <c r="V16" i="3"/>
  <c r="V7" i="3"/>
  <c r="V6" i="3"/>
  <c r="W7" i="3"/>
  <c r="W8" i="3"/>
  <c r="W9" i="3"/>
  <c r="W10" i="3"/>
  <c r="W12" i="3"/>
  <c r="W13" i="3"/>
  <c r="W14" i="3"/>
  <c r="W15" i="3"/>
  <c r="W16" i="3"/>
  <c r="W6" i="3"/>
  <c r="H7" i="3" l="1"/>
  <c r="H8" i="3"/>
  <c r="H9" i="3"/>
  <c r="H10" i="3"/>
  <c r="H11" i="3"/>
  <c r="G14" i="1" l="1"/>
  <c r="G12" i="1"/>
  <c r="G9" i="1"/>
  <c r="G10" i="2"/>
  <c r="G9" i="2"/>
  <c r="G8" i="2"/>
  <c r="G6" i="2"/>
  <c r="L16" i="3" l="1"/>
  <c r="R16" i="3"/>
  <c r="S16" i="3" s="1"/>
  <c r="O16" i="3"/>
  <c r="S6" i="3"/>
  <c r="O11" i="3"/>
  <c r="O7" i="3"/>
  <c r="O8" i="3"/>
  <c r="O9" i="3"/>
  <c r="O10" i="3"/>
  <c r="O12" i="3"/>
  <c r="O13" i="3"/>
  <c r="O14" i="3"/>
  <c r="O15" i="3"/>
  <c r="O6" i="3"/>
  <c r="S13" i="3"/>
  <c r="R13" i="3"/>
  <c r="L13" i="3"/>
  <c r="L15" i="3"/>
  <c r="R14" i="3"/>
  <c r="L14" i="3"/>
  <c r="L12" i="3"/>
  <c r="S15" i="3" l="1"/>
  <c r="S14" i="3"/>
  <c r="S12" i="3"/>
  <c r="S11" i="3"/>
  <c r="S10" i="3"/>
  <c r="S9" i="3"/>
  <c r="S8" i="3"/>
  <c r="S7" i="3"/>
</calcChain>
</file>

<file path=xl/sharedStrings.xml><?xml version="1.0" encoding="utf-8"?>
<sst xmlns="http://schemas.openxmlformats.org/spreadsheetml/2006/main" count="72" uniqueCount="57">
  <si>
    <t>Потребители</t>
  </si>
  <si>
    <t>ВН - 110 кВ и выше</t>
  </si>
  <si>
    <t>СН-1 (35 кВ)</t>
  </si>
  <si>
    <t>СН-2 (6 - 20 кВ)</t>
  </si>
  <si>
    <t>НН (до 1 кВ)</t>
  </si>
  <si>
    <t>Категория надёжности</t>
  </si>
  <si>
    <t>I</t>
  </si>
  <si>
    <t>II</t>
  </si>
  <si>
    <t>III</t>
  </si>
  <si>
    <t>Физические лица</t>
  </si>
  <si>
    <t>Юридические лица</t>
  </si>
  <si>
    <t>2021 г</t>
  </si>
  <si>
    <t>2020 г</t>
  </si>
  <si>
    <t>Количество потребителей услуг сетевой организации ОАО "Селенгинский ЦКК"</t>
  </si>
  <si>
    <t>Динамика</t>
  </si>
  <si>
    <t>Количество точек поставки</t>
  </si>
  <si>
    <t>Точки поставки</t>
  </si>
  <si>
    <t>Всего</t>
  </si>
  <si>
    <t>Оборудованных ПУ  в том числе:</t>
  </si>
  <si>
    <t>ПУ входящие в АИИС КУЭ</t>
  </si>
  <si>
    <t>Объекты электросетевого хозяйства</t>
  </si>
  <si>
    <t>Объекты</t>
  </si>
  <si>
    <t>ВЛ 220 кВ (км)</t>
  </si>
  <si>
    <t>ВЛ 110 кВ (км)</t>
  </si>
  <si>
    <t>ВЛ 6 кВ (км)</t>
  </si>
  <si>
    <t>КЛ 6 кВ (км)</t>
  </si>
  <si>
    <t>КЛ 0,4 кВ (км)</t>
  </si>
  <si>
    <t>Шинопровод 6 кВ (км)</t>
  </si>
  <si>
    <t>ПС 220 кВ</t>
  </si>
  <si>
    <t>ПС 6 кВ</t>
  </si>
  <si>
    <t>Уровень физического износа объектов электросетевого хозяйства</t>
  </si>
  <si>
    <t>Износ объектов электросетевого хозяйства</t>
  </si>
  <si>
    <t>Автотрансформаторы 1АТ;2АТ 220/110/6 кВ</t>
  </si>
  <si>
    <t>Выключатель масляный 110 кВ: 1АТ, 2АТ,СВ</t>
  </si>
  <si>
    <t>Выключатели масляные 6 кВ</t>
  </si>
  <si>
    <t>Отделители 220 кВ: 1АТ; 2АТ</t>
  </si>
  <si>
    <t>Трансформаторные подстанции 6 кВ</t>
  </si>
  <si>
    <t>Конденсаторные батареи</t>
  </si>
  <si>
    <t>амортизация, накопленная на момент износа</t>
  </si>
  <si>
    <t>первоначальная стоимость</t>
  </si>
  <si>
    <t>износ</t>
  </si>
  <si>
    <t>АТ-1</t>
  </si>
  <si>
    <t>АТ-2</t>
  </si>
  <si>
    <t>2020 год</t>
  </si>
  <si>
    <t>2021 год</t>
  </si>
  <si>
    <t>ВМ 110кВ АТ-1 (инв№ 019852)</t>
  </si>
  <si>
    <t>ВМ 110кВ АТ-2 (инв№ 019853)</t>
  </si>
  <si>
    <t>ВМ 110кВ СВ (инв№ 019854)</t>
  </si>
  <si>
    <t>Открытая трансформаторная подстанция</t>
  </si>
  <si>
    <t>наименование</t>
  </si>
  <si>
    <t>2022 г</t>
  </si>
  <si>
    <t>Главный энергетик                     В.И. Шешурихин</t>
  </si>
  <si>
    <t>Главный энергетик                               В.И. Шешурихин</t>
  </si>
  <si>
    <t>Главный энергетик                            В.И. Шешурихин</t>
  </si>
  <si>
    <t>Главный энергетик                 В.И. Шешурихин</t>
  </si>
  <si>
    <t>2022 год</t>
  </si>
  <si>
    <t>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</si>
</sst>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 tint="-0.499984740745262"/>
      <name val="Times New Roman"/>
      <family val="1"/>
      <charset val="204"/>
    </font>
    <font>
      <b/>
      <sz val="11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9" fontId="0" fillId="0" borderId="0" xfId="1" applyFont="1"/>
    <xf numFmtId="4" fontId="0" fillId="0" borderId="0" xfId="0" applyNumberFormat="1"/>
    <xf numFmtId="4" fontId="0" fillId="0" borderId="0" xfId="0" applyNumberForma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center"/>
    </xf>
    <xf numFmtId="9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center"/>
    </xf>
    <xf numFmtId="9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58;&#1040;&#1056;&#1048;&#1060;&#1067;%20&#1059;&#1058;&#1042;&#1045;&#1056;&#1046;&#1044;&#1040;&#1045;&#1052;&#1067;&#1045;%20&#1056;&#1057;&#1058;%20&#1056;&#1041;\&#1058;&#1072;&#1088;&#1080;&#1092;%20&#1086;&#1082;&#1072;&#1079;&#1072;&#1085;&#1080;&#1103;%20&#1091;&#1089;&#1083;&#1091;&#1075;%20&#1087;&#1086;%20%20&#1087;&#1077;&#1088;&#1077;&#1076;&#1072;&#1095;&#1077;%20&#1101;&#1101;\&#1050;&#1086;&#1088;&#1088;&#1077;&#1082;&#1090;&#1080;&#1088;&#1086;&#1074;&#1082;&#1072;%20&#1085;&#1072;%202023\!&#1055;&#1088;&#1080;&#1083;&#1086;&#1078;&#1077;&#1085;&#1080;&#1077;%20&#1082;%20&#1087;&#1080;&#1089;&#1100;&#1084;&#1091;%20&#1087;&#1086;%20&#1086;&#1073;&#1086;&#1088;&#1091;&#1076;&#1086;&#1074;&#1072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станции на 2021"/>
      <sheetName val="Воздушные на 2021"/>
      <sheetName val="Кабельные на 2021"/>
      <sheetName val="2.2. на 2021"/>
      <sheetName val="2.1. на 2021"/>
      <sheetName val="номенклатура"/>
      <sheetName val="Блок-схема"/>
      <sheetName val="Блок-схема на 24.01.2022"/>
      <sheetName val="Подстанции на 2019"/>
      <sheetName val="Воздушные на 2019"/>
      <sheetName val="Кабельные на 2019"/>
      <sheetName val="2.2. на 2019"/>
      <sheetName val="2.1. на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F12" t="str">
            <v>ТП-49 Т1</v>
          </cell>
        </row>
        <row r="16">
          <cell r="B16" t="str">
            <v>ТП-1 Т1</v>
          </cell>
        </row>
        <row r="33">
          <cell r="G33" t="str">
            <v>ТП-39 "Заводская"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workbookViewId="0">
      <selection activeCell="E6" sqref="E6"/>
    </sheetView>
  </sheetViews>
  <sheetFormatPr defaultRowHeight="15" x14ac:dyDescent="0.25"/>
  <cols>
    <col min="7" max="7" width="11.140625" customWidth="1"/>
  </cols>
  <sheetData>
    <row r="3" spans="2:10" ht="29.25" customHeight="1" x14ac:dyDescent="0.25">
      <c r="B3" s="33" t="s">
        <v>13</v>
      </c>
      <c r="C3" s="33"/>
      <c r="D3" s="33"/>
      <c r="E3" s="33"/>
      <c r="F3" s="33"/>
      <c r="G3" s="33"/>
    </row>
    <row r="4" spans="2:10" x14ac:dyDescent="0.25">
      <c r="B4" s="2"/>
      <c r="C4" s="2"/>
      <c r="D4" s="2"/>
      <c r="E4" s="2"/>
      <c r="F4" s="2"/>
      <c r="G4" s="1"/>
    </row>
    <row r="5" spans="2:10" x14ac:dyDescent="0.25">
      <c r="B5" s="35" t="s">
        <v>0</v>
      </c>
      <c r="C5" s="35"/>
      <c r="D5" s="35"/>
      <c r="E5" s="4" t="s">
        <v>56</v>
      </c>
      <c r="F5" s="28" t="s">
        <v>50</v>
      </c>
      <c r="G5" s="5" t="s">
        <v>14</v>
      </c>
    </row>
    <row r="6" spans="2:10" x14ac:dyDescent="0.25">
      <c r="B6" s="32" t="s">
        <v>1</v>
      </c>
      <c r="C6" s="32"/>
      <c r="D6" s="32"/>
      <c r="E6" s="3">
        <v>5</v>
      </c>
      <c r="F6" s="26">
        <v>5</v>
      </c>
      <c r="G6" s="3">
        <v>0</v>
      </c>
    </row>
    <row r="7" spans="2:10" x14ac:dyDescent="0.25">
      <c r="B7" s="32" t="s">
        <v>2</v>
      </c>
      <c r="C7" s="32"/>
      <c r="D7" s="32"/>
      <c r="E7" s="3">
        <v>0</v>
      </c>
      <c r="F7" s="26">
        <v>0</v>
      </c>
      <c r="G7" s="3">
        <v>0</v>
      </c>
    </row>
    <row r="8" spans="2:10" x14ac:dyDescent="0.25">
      <c r="B8" s="32" t="s">
        <v>3</v>
      </c>
      <c r="C8" s="32"/>
      <c r="D8" s="32"/>
      <c r="E8" s="3">
        <v>18</v>
      </c>
      <c r="F8" s="26">
        <v>18</v>
      </c>
      <c r="G8" s="7">
        <f>E8/F8-100%</f>
        <v>0</v>
      </c>
    </row>
    <row r="9" spans="2:10" x14ac:dyDescent="0.25">
      <c r="B9" s="32" t="s">
        <v>4</v>
      </c>
      <c r="C9" s="32"/>
      <c r="D9" s="32"/>
      <c r="E9" s="3">
        <v>6</v>
      </c>
      <c r="F9" s="26">
        <v>6</v>
      </c>
      <c r="G9" s="7">
        <f>E9/F9-100%</f>
        <v>0</v>
      </c>
    </row>
    <row r="10" spans="2:10" x14ac:dyDescent="0.25">
      <c r="B10" s="36" t="s">
        <v>5</v>
      </c>
      <c r="C10" s="36"/>
      <c r="D10" s="3" t="s">
        <v>6</v>
      </c>
      <c r="E10" s="3">
        <v>0</v>
      </c>
      <c r="F10" s="26">
        <v>0</v>
      </c>
      <c r="G10" s="3">
        <v>0</v>
      </c>
    </row>
    <row r="11" spans="2:10" x14ac:dyDescent="0.25">
      <c r="B11" s="36"/>
      <c r="C11" s="36"/>
      <c r="D11" s="3" t="s">
        <v>7</v>
      </c>
      <c r="E11" s="3">
        <v>0</v>
      </c>
      <c r="F11" s="26">
        <v>0</v>
      </c>
      <c r="G11" s="3">
        <v>0</v>
      </c>
    </row>
    <row r="12" spans="2:10" x14ac:dyDescent="0.25">
      <c r="B12" s="36"/>
      <c r="C12" s="36"/>
      <c r="D12" s="3" t="s">
        <v>8</v>
      </c>
      <c r="E12" s="3">
        <v>29</v>
      </c>
      <c r="F12" s="26">
        <v>29</v>
      </c>
      <c r="G12" s="7">
        <f>E12/F12-100%</f>
        <v>0</v>
      </c>
      <c r="J12" s="11"/>
    </row>
    <row r="13" spans="2:10" x14ac:dyDescent="0.25">
      <c r="B13" s="32" t="s">
        <v>9</v>
      </c>
      <c r="C13" s="32"/>
      <c r="D13" s="32"/>
      <c r="E13" s="3">
        <v>2</v>
      </c>
      <c r="F13" s="26">
        <v>2</v>
      </c>
      <c r="G13" s="3">
        <v>0</v>
      </c>
    </row>
    <row r="14" spans="2:10" x14ac:dyDescent="0.25">
      <c r="B14" s="32" t="s">
        <v>10</v>
      </c>
      <c r="C14" s="32"/>
      <c r="D14" s="32"/>
      <c r="E14" s="3">
        <v>27</v>
      </c>
      <c r="F14" s="26">
        <v>27</v>
      </c>
      <c r="G14" s="7">
        <f>E14/F14-100%</f>
        <v>0</v>
      </c>
    </row>
    <row r="17" spans="2:7" x14ac:dyDescent="0.25">
      <c r="B17" s="34" t="s">
        <v>51</v>
      </c>
      <c r="C17" s="34"/>
      <c r="D17" s="34"/>
      <c r="E17" s="34"/>
      <c r="F17" s="34"/>
      <c r="G17" s="34"/>
    </row>
  </sheetData>
  <mergeCells count="10">
    <mergeCell ref="B13:D13"/>
    <mergeCell ref="B14:D14"/>
    <mergeCell ref="B3:G3"/>
    <mergeCell ref="B17:G17"/>
    <mergeCell ref="B5:D5"/>
    <mergeCell ref="B6:D6"/>
    <mergeCell ref="B7:D7"/>
    <mergeCell ref="B8:D8"/>
    <mergeCell ref="B9:D9"/>
    <mergeCell ref="B10:C1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workbookViewId="0">
      <selection activeCell="I25" sqref="I25"/>
    </sheetView>
  </sheetViews>
  <sheetFormatPr defaultRowHeight="15" x14ac:dyDescent="0.25"/>
  <cols>
    <col min="4" max="4" width="13.7109375" customWidth="1"/>
    <col min="7" max="7" width="11.140625" customWidth="1"/>
  </cols>
  <sheetData>
    <row r="3" spans="2:7" x14ac:dyDescent="0.25">
      <c r="B3" s="38" t="s">
        <v>15</v>
      </c>
      <c r="C3" s="38"/>
      <c r="D3" s="38"/>
      <c r="E3" s="38"/>
      <c r="F3" s="38"/>
      <c r="G3" s="38"/>
    </row>
    <row r="4" spans="2:7" x14ac:dyDescent="0.25">
      <c r="B4" s="6"/>
      <c r="C4" s="6"/>
      <c r="D4" s="6"/>
      <c r="E4" s="6"/>
      <c r="F4" s="6"/>
      <c r="G4" s="6"/>
    </row>
    <row r="5" spans="2:7" x14ac:dyDescent="0.25">
      <c r="B5" s="35" t="s">
        <v>16</v>
      </c>
      <c r="C5" s="35"/>
      <c r="D5" s="35"/>
      <c r="E5" s="5" t="s">
        <v>56</v>
      </c>
      <c r="F5" s="27" t="s">
        <v>50</v>
      </c>
      <c r="G5" s="5" t="s">
        <v>14</v>
      </c>
    </row>
    <row r="6" spans="2:7" x14ac:dyDescent="0.25">
      <c r="B6" s="39" t="s">
        <v>17</v>
      </c>
      <c r="C6" s="39"/>
      <c r="D6" s="39"/>
      <c r="E6" s="3">
        <v>29</v>
      </c>
      <c r="F6" s="26">
        <v>29</v>
      </c>
      <c r="G6" s="7">
        <f>E6/F6-100%</f>
        <v>0</v>
      </c>
    </row>
    <row r="7" spans="2:7" x14ac:dyDescent="0.25">
      <c r="B7" s="37" t="s">
        <v>18</v>
      </c>
      <c r="C7" s="37"/>
      <c r="D7" s="37"/>
      <c r="E7" s="3"/>
      <c r="F7" s="26"/>
      <c r="G7" s="3"/>
    </row>
    <row r="8" spans="2:7" x14ac:dyDescent="0.25">
      <c r="B8" s="37" t="s">
        <v>9</v>
      </c>
      <c r="C8" s="37"/>
      <c r="D8" s="37"/>
      <c r="E8" s="3">
        <v>2</v>
      </c>
      <c r="F8" s="26">
        <v>2</v>
      </c>
      <c r="G8" s="7">
        <f>E8/F8-100%</f>
        <v>0</v>
      </c>
    </row>
    <row r="9" spans="2:7" x14ac:dyDescent="0.25">
      <c r="B9" s="37" t="s">
        <v>10</v>
      </c>
      <c r="C9" s="37"/>
      <c r="D9" s="37"/>
      <c r="E9" s="3">
        <v>27</v>
      </c>
      <c r="F9" s="26">
        <v>27</v>
      </c>
      <c r="G9" s="7">
        <f>E9/F9-100%</f>
        <v>0</v>
      </c>
    </row>
    <row r="10" spans="2:7" x14ac:dyDescent="0.25">
      <c r="B10" s="37" t="s">
        <v>19</v>
      </c>
      <c r="C10" s="37"/>
      <c r="D10" s="37"/>
      <c r="E10" s="3">
        <v>24</v>
      </c>
      <c r="F10" s="26">
        <v>24</v>
      </c>
      <c r="G10" s="7">
        <f>E10/F10-100%</f>
        <v>0</v>
      </c>
    </row>
    <row r="14" spans="2:7" x14ac:dyDescent="0.25">
      <c r="B14" s="34" t="s">
        <v>52</v>
      </c>
      <c r="C14" s="34"/>
      <c r="D14" s="34"/>
      <c r="E14" s="34"/>
      <c r="F14" s="34"/>
      <c r="G14" s="34"/>
    </row>
  </sheetData>
  <mergeCells count="8">
    <mergeCell ref="B10:D10"/>
    <mergeCell ref="B14:G14"/>
    <mergeCell ref="B3:G3"/>
    <mergeCell ref="B5:D5"/>
    <mergeCell ref="B6:D6"/>
    <mergeCell ref="B7:D7"/>
    <mergeCell ref="B8:D8"/>
    <mergeCell ref="B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"/>
  <sheetViews>
    <sheetView workbookViewId="0">
      <selection activeCell="F6" sqref="F6"/>
    </sheetView>
  </sheetViews>
  <sheetFormatPr defaultRowHeight="15" x14ac:dyDescent="0.25"/>
  <sheetData>
    <row r="3" spans="2:8" x14ac:dyDescent="0.25">
      <c r="B3" s="38" t="s">
        <v>20</v>
      </c>
      <c r="C3" s="38"/>
      <c r="D3" s="38"/>
      <c r="E3" s="38"/>
      <c r="F3" s="38"/>
      <c r="G3" s="38"/>
      <c r="H3" s="38"/>
    </row>
    <row r="4" spans="2:8" x14ac:dyDescent="0.25">
      <c r="B4" s="6"/>
      <c r="C4" s="6"/>
      <c r="D4" s="6"/>
      <c r="E4" s="6"/>
      <c r="F4" s="6"/>
      <c r="G4" s="6"/>
      <c r="H4" s="6"/>
    </row>
    <row r="5" spans="2:8" x14ac:dyDescent="0.25">
      <c r="B5" s="35" t="s">
        <v>21</v>
      </c>
      <c r="C5" s="35"/>
      <c r="D5" s="35"/>
      <c r="E5" s="5">
        <v>2023</v>
      </c>
      <c r="F5" s="27">
        <v>2022</v>
      </c>
      <c r="G5" s="35" t="s">
        <v>14</v>
      </c>
      <c r="H5" s="35"/>
    </row>
    <row r="6" spans="2:8" x14ac:dyDescent="0.25">
      <c r="B6" s="39" t="s">
        <v>22</v>
      </c>
      <c r="C6" s="39"/>
      <c r="D6" s="39"/>
      <c r="E6" s="8">
        <v>0.1</v>
      </c>
      <c r="F6" s="26">
        <v>0.1</v>
      </c>
      <c r="G6" s="32">
        <v>0</v>
      </c>
      <c r="H6" s="32"/>
    </row>
    <row r="7" spans="2:8" x14ac:dyDescent="0.25">
      <c r="B7" s="39" t="s">
        <v>23</v>
      </c>
      <c r="C7" s="39"/>
      <c r="D7" s="39"/>
      <c r="E7" s="8">
        <v>0.1</v>
      </c>
      <c r="F7" s="26">
        <v>0.1</v>
      </c>
      <c r="G7" s="32">
        <v>0</v>
      </c>
      <c r="H7" s="32"/>
    </row>
    <row r="8" spans="2:8" x14ac:dyDescent="0.25">
      <c r="B8" s="39" t="s">
        <v>27</v>
      </c>
      <c r="C8" s="39"/>
      <c r="D8" s="39"/>
      <c r="E8" s="8">
        <v>0.14000000000000001</v>
      </c>
      <c r="F8" s="26">
        <v>0.14000000000000001</v>
      </c>
      <c r="G8" s="32">
        <v>0</v>
      </c>
      <c r="H8" s="32"/>
    </row>
    <row r="9" spans="2:8" x14ac:dyDescent="0.25">
      <c r="B9" s="39" t="s">
        <v>24</v>
      </c>
      <c r="C9" s="39"/>
      <c r="D9" s="39"/>
      <c r="E9" s="8">
        <v>10.54</v>
      </c>
      <c r="F9" s="26">
        <v>10.54</v>
      </c>
      <c r="G9" s="32">
        <v>0</v>
      </c>
      <c r="H9" s="32"/>
    </row>
    <row r="10" spans="2:8" x14ac:dyDescent="0.25">
      <c r="B10" s="39" t="s">
        <v>25</v>
      </c>
      <c r="C10" s="39"/>
      <c r="D10" s="39"/>
      <c r="E10" s="8">
        <v>18.68</v>
      </c>
      <c r="F10" s="26">
        <v>18.68</v>
      </c>
      <c r="G10" s="32">
        <v>0</v>
      </c>
      <c r="H10" s="32"/>
    </row>
    <row r="11" spans="2:8" x14ac:dyDescent="0.25">
      <c r="B11" s="39" t="s">
        <v>26</v>
      </c>
      <c r="C11" s="39"/>
      <c r="D11" s="39"/>
      <c r="E11" s="8">
        <v>0.2</v>
      </c>
      <c r="F11" s="26">
        <v>0.2</v>
      </c>
      <c r="G11" s="32">
        <v>0</v>
      </c>
      <c r="H11" s="32"/>
    </row>
    <row r="12" spans="2:8" x14ac:dyDescent="0.25">
      <c r="B12" s="40" t="s">
        <v>28</v>
      </c>
      <c r="C12" s="41"/>
      <c r="D12" s="42"/>
      <c r="E12" s="8">
        <v>1</v>
      </c>
      <c r="F12" s="26">
        <v>1</v>
      </c>
      <c r="G12" s="32">
        <v>0</v>
      </c>
      <c r="H12" s="32"/>
    </row>
    <row r="13" spans="2:8" x14ac:dyDescent="0.25">
      <c r="B13" s="40" t="s">
        <v>29</v>
      </c>
      <c r="C13" s="41"/>
      <c r="D13" s="42"/>
      <c r="E13" s="8">
        <v>4</v>
      </c>
      <c r="F13" s="26">
        <v>4</v>
      </c>
      <c r="G13" s="32">
        <v>0</v>
      </c>
      <c r="H13" s="32"/>
    </row>
    <row r="16" spans="2:8" x14ac:dyDescent="0.25">
      <c r="B16" s="34" t="s">
        <v>53</v>
      </c>
      <c r="C16" s="34"/>
      <c r="D16" s="34"/>
      <c r="E16" s="34"/>
      <c r="F16" s="34"/>
      <c r="G16" s="34"/>
      <c r="H16" s="34"/>
    </row>
  </sheetData>
  <mergeCells count="20">
    <mergeCell ref="B9:D9"/>
    <mergeCell ref="B10:D10"/>
    <mergeCell ref="B11:D11"/>
    <mergeCell ref="G6:H6"/>
    <mergeCell ref="G7:H7"/>
    <mergeCell ref="G8:H8"/>
    <mergeCell ref="G9:H9"/>
    <mergeCell ref="G10:H10"/>
    <mergeCell ref="G11:H11"/>
    <mergeCell ref="B8:D8"/>
    <mergeCell ref="B3:H3"/>
    <mergeCell ref="B5:D5"/>
    <mergeCell ref="G5:H5"/>
    <mergeCell ref="B6:D6"/>
    <mergeCell ref="B7:D7"/>
    <mergeCell ref="B12:D12"/>
    <mergeCell ref="B13:D13"/>
    <mergeCell ref="G12:H12"/>
    <mergeCell ref="G13:H13"/>
    <mergeCell ref="B16:H1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27"/>
  <sheetViews>
    <sheetView tabSelected="1" zoomScaleNormal="100" workbookViewId="0">
      <selection activeCell="AA11" sqref="AA11"/>
    </sheetView>
  </sheetViews>
  <sheetFormatPr defaultRowHeight="15" x14ac:dyDescent="0.25"/>
  <cols>
    <col min="4" max="4" width="14.85546875" customWidth="1"/>
    <col min="5" max="6" width="10.7109375" customWidth="1"/>
    <col min="7" max="8" width="10.7109375" hidden="1" customWidth="1"/>
    <col min="9" max="9" width="10.7109375" customWidth="1"/>
    <col min="11" max="11" width="1.7109375" customWidth="1"/>
    <col min="12" max="12" width="25.140625" hidden="1" customWidth="1"/>
    <col min="13" max="13" width="14.7109375" hidden="1" customWidth="1"/>
    <col min="14" max="14" width="15.28515625" hidden="1" customWidth="1"/>
    <col min="15" max="15" width="9.140625" hidden="1" customWidth="1"/>
    <col min="16" max="16" width="1.7109375" hidden="1" customWidth="1"/>
    <col min="17" max="17" width="14.7109375" hidden="1" customWidth="1"/>
    <col min="18" max="18" width="15.28515625" hidden="1" customWidth="1"/>
    <col min="19" max="19" width="9.140625" hidden="1" customWidth="1"/>
    <col min="20" max="20" width="1.7109375" hidden="1" customWidth="1"/>
    <col min="21" max="21" width="14.5703125" hidden="1" customWidth="1"/>
    <col min="22" max="22" width="15" hidden="1" customWidth="1"/>
    <col min="23" max="23" width="9.140625" hidden="1" customWidth="1"/>
  </cols>
  <sheetData>
    <row r="3" spans="2:23" x14ac:dyDescent="0.25">
      <c r="B3" s="38" t="s">
        <v>31</v>
      </c>
      <c r="C3" s="38"/>
      <c r="D3" s="38"/>
      <c r="E3" s="38"/>
      <c r="F3" s="38"/>
      <c r="G3" s="38"/>
      <c r="H3" s="38"/>
      <c r="I3" s="38"/>
    </row>
    <row r="4" spans="2:23" x14ac:dyDescent="0.25">
      <c r="B4" s="6"/>
      <c r="C4" s="6"/>
      <c r="D4" s="6"/>
      <c r="E4" s="6"/>
      <c r="F4" s="6"/>
      <c r="G4" s="6"/>
      <c r="H4" s="6"/>
      <c r="I4" s="6"/>
      <c r="L4" s="19"/>
      <c r="M4" s="43" t="s">
        <v>43</v>
      </c>
      <c r="N4" s="43"/>
      <c r="O4" s="43"/>
      <c r="P4" s="19"/>
      <c r="Q4" s="43" t="s">
        <v>44</v>
      </c>
      <c r="R4" s="43"/>
      <c r="S4" s="43"/>
      <c r="U4" s="43" t="s">
        <v>55</v>
      </c>
      <c r="V4" s="43"/>
      <c r="W4" s="43"/>
    </row>
    <row r="5" spans="2:23" ht="61.5" customHeight="1" x14ac:dyDescent="0.25">
      <c r="B5" s="44" t="s">
        <v>30</v>
      </c>
      <c r="C5" s="44"/>
      <c r="D5" s="44"/>
      <c r="E5" s="30" t="s">
        <v>56</v>
      </c>
      <c r="F5" s="29" t="s">
        <v>50</v>
      </c>
      <c r="G5" s="9" t="s">
        <v>11</v>
      </c>
      <c r="H5" s="9" t="s">
        <v>12</v>
      </c>
      <c r="I5" s="9" t="s">
        <v>14</v>
      </c>
      <c r="L5" s="20" t="s">
        <v>49</v>
      </c>
      <c r="M5" s="21" t="s">
        <v>38</v>
      </c>
      <c r="N5" s="21" t="s">
        <v>39</v>
      </c>
      <c r="O5" s="21" t="s">
        <v>40</v>
      </c>
      <c r="P5" s="21"/>
      <c r="Q5" s="21" t="s">
        <v>38</v>
      </c>
      <c r="R5" s="21" t="s">
        <v>39</v>
      </c>
      <c r="S5" s="21" t="s">
        <v>40</v>
      </c>
      <c r="U5" s="21" t="s">
        <v>38</v>
      </c>
      <c r="V5" s="21" t="s">
        <v>39</v>
      </c>
      <c r="W5" s="21" t="s">
        <v>40</v>
      </c>
    </row>
    <row r="6" spans="2:23" ht="27.75" customHeight="1" x14ac:dyDescent="0.25">
      <c r="B6" s="45" t="s">
        <v>32</v>
      </c>
      <c r="C6" s="46"/>
      <c r="D6" s="47"/>
      <c r="E6" s="17">
        <f>AVERAGE($W6:$W7)*0+100%</f>
        <v>1</v>
      </c>
      <c r="F6" s="17">
        <f>AVERAGE($W6:$W7)*0+100%</f>
        <v>1</v>
      </c>
      <c r="G6" s="17">
        <f>AVERAGE($S6:$S7)</f>
        <v>1</v>
      </c>
      <c r="H6" s="17">
        <f>AVERAGE(O6:O7)</f>
        <v>1</v>
      </c>
      <c r="I6" s="17">
        <f>F6/G6-100%</f>
        <v>0</v>
      </c>
      <c r="L6" s="21" t="s">
        <v>41</v>
      </c>
      <c r="M6" s="22">
        <v>1827382.88</v>
      </c>
      <c r="N6" s="22">
        <v>1827382.88</v>
      </c>
      <c r="O6" s="23">
        <f>M6/N6</f>
        <v>1</v>
      </c>
      <c r="P6" s="24"/>
      <c r="Q6" s="22">
        <v>1827382.88</v>
      </c>
      <c r="R6" s="22">
        <v>1827382.88</v>
      </c>
      <c r="S6" s="23">
        <f>Q6/R6</f>
        <v>1</v>
      </c>
      <c r="U6" s="22">
        <v>1845824.09</v>
      </c>
      <c r="V6" s="22">
        <f>R6</f>
        <v>1827382.88</v>
      </c>
      <c r="W6" s="31">
        <f>IFERROR(U6/V6,0)</f>
        <v>1.0100915961300898</v>
      </c>
    </row>
    <row r="7" spans="2:23" ht="31.5" customHeight="1" x14ac:dyDescent="0.25">
      <c r="B7" s="45" t="s">
        <v>33</v>
      </c>
      <c r="C7" s="46"/>
      <c r="D7" s="47"/>
      <c r="E7" s="17">
        <f>AVERAGE($W8:$W10)</f>
        <v>0.99538747695663543</v>
      </c>
      <c r="F7" s="17">
        <f>AVERAGE($W8:$W10)</f>
        <v>0.99538747695663543</v>
      </c>
      <c r="G7" s="17">
        <f>AVERAGE($S8:$S10)</f>
        <v>0.92562003911531987</v>
      </c>
      <c r="H7" s="17">
        <f>AVERAGE(O8:O10)</f>
        <v>0.8264464634958214</v>
      </c>
      <c r="I7" s="17">
        <f t="shared" ref="I7:I11" si="0">F7/G7-100%</f>
        <v>7.5373733165929657E-2</v>
      </c>
      <c r="L7" s="21" t="s">
        <v>42</v>
      </c>
      <c r="M7" s="22">
        <v>18000000</v>
      </c>
      <c r="N7" s="22">
        <v>18000000</v>
      </c>
      <c r="O7" s="23">
        <f t="shared" ref="O7:O16" si="1">M7/N7</f>
        <v>1</v>
      </c>
      <c r="P7" s="24"/>
      <c r="Q7" s="22">
        <v>18000000</v>
      </c>
      <c r="R7" s="22">
        <v>18000000</v>
      </c>
      <c r="S7" s="23">
        <f t="shared" ref="S7:S16" si="2">Q7/R7</f>
        <v>1</v>
      </c>
      <c r="U7" s="22">
        <v>19143333.359999999</v>
      </c>
      <c r="V7" s="22">
        <f>R7</f>
        <v>18000000</v>
      </c>
      <c r="W7" s="31">
        <f t="shared" ref="W7:W16" si="3">IFERROR(U7/V7,0)</f>
        <v>1.0635185199999999</v>
      </c>
    </row>
    <row r="8" spans="2:23" ht="30" x14ac:dyDescent="0.25">
      <c r="B8" s="40" t="s">
        <v>35</v>
      </c>
      <c r="C8" s="41"/>
      <c r="D8" s="42"/>
      <c r="E8" s="17">
        <f>$W11</f>
        <v>0.92452829956117211</v>
      </c>
      <c r="F8" s="17">
        <f>$W11</f>
        <v>0.92452829956117211</v>
      </c>
      <c r="G8" s="17">
        <f>$S11</f>
        <v>0.93075213612270247</v>
      </c>
      <c r="H8" s="17">
        <f>O11</f>
        <v>0.912857874746279</v>
      </c>
      <c r="I8" s="17">
        <f t="shared" si="0"/>
        <v>-6.6868893661178319E-3</v>
      </c>
      <c r="L8" s="21" t="s">
        <v>45</v>
      </c>
      <c r="M8" s="22">
        <v>860765</v>
      </c>
      <c r="N8" s="22">
        <v>1041525.42</v>
      </c>
      <c r="O8" s="23">
        <f t="shared" si="1"/>
        <v>0.82644646349582129</v>
      </c>
      <c r="P8" s="24"/>
      <c r="Q8" s="22">
        <v>964056.8</v>
      </c>
      <c r="R8" s="22">
        <v>1041525.42</v>
      </c>
      <c r="S8" s="23">
        <f t="shared" si="2"/>
        <v>0.92562003911531987</v>
      </c>
      <c r="U8" s="22">
        <v>1036721.36</v>
      </c>
      <c r="V8" s="22">
        <f t="shared" ref="V8:V16" si="4">R8</f>
        <v>1041525.42</v>
      </c>
      <c r="W8" s="31">
        <f t="shared" si="3"/>
        <v>0.99538747695663532</v>
      </c>
    </row>
    <row r="9" spans="2:23" ht="30" x14ac:dyDescent="0.25">
      <c r="B9" s="45" t="s">
        <v>34</v>
      </c>
      <c r="C9" s="46"/>
      <c r="D9" s="47"/>
      <c r="E9" s="17">
        <f>$W16+100%</f>
        <v>1</v>
      </c>
      <c r="F9" s="17">
        <f>$W16+100%</f>
        <v>1</v>
      </c>
      <c r="G9" s="17">
        <f>$S16</f>
        <v>1</v>
      </c>
      <c r="H9" s="17">
        <f>O16</f>
        <v>1</v>
      </c>
      <c r="I9" s="17">
        <f t="shared" si="0"/>
        <v>0</v>
      </c>
      <c r="L9" s="21" t="s">
        <v>46</v>
      </c>
      <c r="M9" s="22">
        <v>860765</v>
      </c>
      <c r="N9" s="22">
        <v>1041525.42</v>
      </c>
      <c r="O9" s="23">
        <f t="shared" si="1"/>
        <v>0.82644646349582129</v>
      </c>
      <c r="P9" s="24"/>
      <c r="Q9" s="22">
        <v>964056.8</v>
      </c>
      <c r="R9" s="22">
        <v>1041525.42</v>
      </c>
      <c r="S9" s="23">
        <f t="shared" si="2"/>
        <v>0.92562003911531987</v>
      </c>
      <c r="U9" s="22">
        <v>1036721.36</v>
      </c>
      <c r="V9" s="22">
        <f t="shared" si="4"/>
        <v>1041525.42</v>
      </c>
      <c r="W9" s="31">
        <f t="shared" si="3"/>
        <v>0.99538747695663532</v>
      </c>
    </row>
    <row r="10" spans="2:23" ht="31.5" customHeight="1" x14ac:dyDescent="0.25">
      <c r="B10" s="45" t="s">
        <v>36</v>
      </c>
      <c r="C10" s="46"/>
      <c r="D10" s="47"/>
      <c r="E10" s="17">
        <f>AVERAGE($W12:$W14)</f>
        <v>0.66666666666666663</v>
      </c>
      <c r="F10" s="17">
        <f>AVERAGE($W12:$W14)</f>
        <v>0.66666666666666663</v>
      </c>
      <c r="G10" s="17">
        <f>AVERAGE($S12:$S14)</f>
        <v>0.88167801914244404</v>
      </c>
      <c r="H10" s="17">
        <f>AVERAGE(O12:O14)</f>
        <v>0.75259950175180412</v>
      </c>
      <c r="I10" s="17">
        <f t="shared" si="0"/>
        <v>-0.24386606880015704</v>
      </c>
      <c r="L10" s="21" t="s">
        <v>47</v>
      </c>
      <c r="M10" s="22">
        <v>860765</v>
      </c>
      <c r="N10" s="22">
        <v>1041525.42</v>
      </c>
      <c r="O10" s="23">
        <f t="shared" si="1"/>
        <v>0.82644646349582129</v>
      </c>
      <c r="P10" s="24"/>
      <c r="Q10" s="22">
        <v>964056.8</v>
      </c>
      <c r="R10" s="22">
        <v>1041525.42</v>
      </c>
      <c r="S10" s="23">
        <f t="shared" si="2"/>
        <v>0.92562003911531987</v>
      </c>
      <c r="U10" s="22">
        <v>1036721.36</v>
      </c>
      <c r="V10" s="22">
        <f t="shared" si="4"/>
        <v>1041525.42</v>
      </c>
      <c r="W10" s="31">
        <f t="shared" si="3"/>
        <v>0.99538747695663532</v>
      </c>
    </row>
    <row r="11" spans="2:23" ht="45" x14ac:dyDescent="0.25">
      <c r="B11" s="40" t="s">
        <v>37</v>
      </c>
      <c r="C11" s="41"/>
      <c r="D11" s="42"/>
      <c r="E11" s="17">
        <f>V$15*0+100%</f>
        <v>1</v>
      </c>
      <c r="F11" s="17">
        <f>W$15*0+100%</f>
        <v>1</v>
      </c>
      <c r="G11" s="17">
        <f>S$15</f>
        <v>1</v>
      </c>
      <c r="H11" s="17">
        <f>O15</f>
        <v>1</v>
      </c>
      <c r="I11" s="17">
        <f t="shared" si="0"/>
        <v>0</v>
      </c>
      <c r="L11" s="21" t="s">
        <v>48</v>
      </c>
      <c r="M11" s="22">
        <v>6736749.8600000003</v>
      </c>
      <c r="N11" s="22">
        <v>7379845.2599999998</v>
      </c>
      <c r="O11" s="23">
        <f>M11/N11</f>
        <v>0.912857874746279</v>
      </c>
      <c r="P11" s="24"/>
      <c r="Q11" s="22">
        <v>6868806.7400000002</v>
      </c>
      <c r="R11" s="22">
        <v>7379845.2599999998</v>
      </c>
      <c r="S11" s="23">
        <f t="shared" si="2"/>
        <v>0.93075213612270247</v>
      </c>
      <c r="U11" s="22">
        <v>9600978.3399999999</v>
      </c>
      <c r="V11" s="22">
        <f>R11*0+10384731.7</f>
        <v>10384731.699999999</v>
      </c>
      <c r="W11" s="31">
        <f t="shared" si="3"/>
        <v>0.92452829956117211</v>
      </c>
    </row>
    <row r="12" spans="2:23" ht="30" x14ac:dyDescent="0.25">
      <c r="B12" s="25"/>
      <c r="C12" s="25"/>
      <c r="D12" s="25"/>
      <c r="E12" s="25"/>
      <c r="F12" s="25"/>
      <c r="G12" s="16"/>
      <c r="H12" s="16"/>
      <c r="I12" s="16"/>
      <c r="L12" s="21" t="str">
        <f>'[1]Блок-схема на 24.01.2022'!$B$16&amp;"  (КОС инв.№ 016123)"</f>
        <v>ТП-1 Т1  (КОС инв.№ 016123)</v>
      </c>
      <c r="M12" s="22">
        <v>9115.57</v>
      </c>
      <c r="N12" s="22">
        <v>9115.57</v>
      </c>
      <c r="O12" s="23">
        <f t="shared" si="1"/>
        <v>1</v>
      </c>
      <c r="P12" s="24"/>
      <c r="Q12" s="22">
        <v>9115.57</v>
      </c>
      <c r="R12" s="22">
        <v>9115.57</v>
      </c>
      <c r="S12" s="23">
        <f t="shared" si="2"/>
        <v>1</v>
      </c>
      <c r="U12" s="22">
        <v>9115.57</v>
      </c>
      <c r="V12" s="22">
        <f t="shared" si="4"/>
        <v>9115.57</v>
      </c>
      <c r="W12" s="31">
        <f t="shared" si="3"/>
        <v>1</v>
      </c>
    </row>
    <row r="13" spans="2:23" ht="30" x14ac:dyDescent="0.25">
      <c r="B13" s="34" t="s">
        <v>54</v>
      </c>
      <c r="C13" s="34"/>
      <c r="D13" s="34"/>
      <c r="E13" s="34"/>
      <c r="F13" s="34"/>
      <c r="G13" s="34"/>
      <c r="H13" s="34"/>
      <c r="I13" s="34"/>
      <c r="J13" s="18"/>
      <c r="L13" s="21" t="str">
        <f>'[1]Блок-схема на 24.01.2022'!$G$33&amp;"   (____)"</f>
        <v>ТП-39 "Заводская"   (____)</v>
      </c>
      <c r="M13" s="22">
        <v>913789.88</v>
      </c>
      <c r="N13" s="22">
        <v>3544589.52</v>
      </c>
      <c r="O13" s="23">
        <f t="shared" si="1"/>
        <v>0.25779850525541248</v>
      </c>
      <c r="P13" s="24"/>
      <c r="Q13" s="22">
        <v>2286380.96</v>
      </c>
      <c r="R13" s="22">
        <f>N13</f>
        <v>3544589.52</v>
      </c>
      <c r="S13" s="23">
        <f>Q13/R13</f>
        <v>0.64503405742733222</v>
      </c>
      <c r="U13" s="22"/>
      <c r="V13" s="22">
        <f t="shared" si="4"/>
        <v>3544589.52</v>
      </c>
      <c r="W13" s="31">
        <f t="shared" si="3"/>
        <v>0</v>
      </c>
    </row>
    <row r="14" spans="2:23" ht="30" x14ac:dyDescent="0.25">
      <c r="L14" s="21" t="str">
        <f>'[1]Блок-схема на 24.01.2022'!$F$12&amp;"   (ТВиК инв.№ 014170)"</f>
        <v>ТП-49 Т1   (ТВиК инв.№ 014170)</v>
      </c>
      <c r="M14" s="22">
        <v>51495.54</v>
      </c>
      <c r="N14" s="22">
        <v>51495.54</v>
      </c>
      <c r="O14" s="23">
        <f t="shared" si="1"/>
        <v>1</v>
      </c>
      <c r="P14" s="24"/>
      <c r="Q14" s="22">
        <v>51495.54</v>
      </c>
      <c r="R14" s="22">
        <f>N14</f>
        <v>51495.54</v>
      </c>
      <c r="S14" s="23">
        <f t="shared" si="2"/>
        <v>1</v>
      </c>
      <c r="U14" s="22">
        <v>51495.54</v>
      </c>
      <c r="V14" s="22">
        <f t="shared" si="4"/>
        <v>51495.54</v>
      </c>
      <c r="W14" s="31">
        <f t="shared" si="3"/>
        <v>1</v>
      </c>
    </row>
    <row r="15" spans="2:23" ht="45" x14ac:dyDescent="0.25">
      <c r="L15" s="21" t="str">
        <f>B11&amp;"   (КОС, РУ-6 -5, инв.№ 000643)"</f>
        <v>Конденсаторные батареи   (КОС, РУ-6 -5, инв.№ 000643)</v>
      </c>
      <c r="M15" s="22">
        <v>350007.35</v>
      </c>
      <c r="N15" s="22">
        <v>350007.35</v>
      </c>
      <c r="O15" s="23">
        <f t="shared" si="1"/>
        <v>1</v>
      </c>
      <c r="P15" s="24"/>
      <c r="Q15" s="22">
        <v>350007.35</v>
      </c>
      <c r="R15" s="22">
        <v>350007.35</v>
      </c>
      <c r="S15" s="23">
        <f t="shared" si="2"/>
        <v>1</v>
      </c>
      <c r="U15" s="22">
        <v>356611.31</v>
      </c>
      <c r="V15" s="22">
        <f t="shared" si="4"/>
        <v>350007.35</v>
      </c>
      <c r="W15" s="31">
        <f t="shared" si="3"/>
        <v>1.0188680609135781</v>
      </c>
    </row>
    <row r="16" spans="2:23" ht="45" x14ac:dyDescent="0.25">
      <c r="L16" s="21" t="str">
        <f>B9&amp;"   (ЦПТК, РУ-1 6кв, инв. №003540)"</f>
        <v>Выключатели масляные 6 кВ   (ЦПТК, РУ-1 6кв, инв. №003540)</v>
      </c>
      <c r="M16" s="22">
        <v>2376686.4300000002</v>
      </c>
      <c r="N16" s="22">
        <v>2376686.4300000002</v>
      </c>
      <c r="O16" s="23">
        <f t="shared" si="1"/>
        <v>1</v>
      </c>
      <c r="P16" s="24"/>
      <c r="Q16" s="22">
        <v>2376686.4300000002</v>
      </c>
      <c r="R16" s="22">
        <f>N16</f>
        <v>2376686.4300000002</v>
      </c>
      <c r="S16" s="23">
        <f t="shared" si="2"/>
        <v>1</v>
      </c>
      <c r="U16" s="22"/>
      <c r="V16" s="22">
        <f t="shared" si="4"/>
        <v>2376686.4300000002</v>
      </c>
      <c r="W16" s="31">
        <f t="shared" si="3"/>
        <v>0</v>
      </c>
    </row>
    <row r="17" spans="12:19" ht="21" customHeight="1" x14ac:dyDescent="0.25">
      <c r="L17" s="10"/>
      <c r="M17" s="13"/>
      <c r="N17" s="13"/>
      <c r="O17" s="14"/>
      <c r="P17" s="15"/>
      <c r="Q17" s="13"/>
      <c r="R17" s="13"/>
      <c r="S17" s="14"/>
    </row>
    <row r="18" spans="12:19" x14ac:dyDescent="0.25">
      <c r="L18" s="10"/>
      <c r="M18" s="13"/>
      <c r="N18" s="13"/>
      <c r="O18" s="14"/>
      <c r="P18" s="15"/>
      <c r="Q18" s="13"/>
      <c r="R18" s="13"/>
      <c r="S18" s="14"/>
    </row>
    <row r="19" spans="12:19" x14ac:dyDescent="0.25">
      <c r="L19" s="10"/>
      <c r="M19" s="13"/>
      <c r="N19" s="13"/>
      <c r="O19" s="14"/>
      <c r="P19" s="15"/>
      <c r="Q19" s="13"/>
      <c r="R19" s="13"/>
      <c r="S19" s="14"/>
    </row>
    <row r="20" spans="12:19" x14ac:dyDescent="0.25">
      <c r="L20" s="10"/>
      <c r="M20" s="13"/>
      <c r="N20" s="13"/>
      <c r="O20" s="14"/>
      <c r="P20" s="15"/>
      <c r="Q20" s="13"/>
      <c r="R20" s="13"/>
      <c r="S20" s="14"/>
    </row>
    <row r="21" spans="12:19" x14ac:dyDescent="0.25">
      <c r="L21" s="10"/>
      <c r="M21" s="12"/>
      <c r="N21" s="12"/>
      <c r="Q21" s="12"/>
      <c r="R21" s="12"/>
    </row>
    <row r="22" spans="12:19" x14ac:dyDescent="0.25">
      <c r="L22" s="10"/>
      <c r="M22" s="12"/>
      <c r="N22" s="12"/>
    </row>
    <row r="23" spans="12:19" x14ac:dyDescent="0.25">
      <c r="L23" s="10"/>
      <c r="M23" s="12"/>
      <c r="N23" s="12"/>
    </row>
    <row r="24" spans="12:19" x14ac:dyDescent="0.25">
      <c r="L24" s="10"/>
      <c r="M24" s="12"/>
      <c r="N24" s="12"/>
    </row>
    <row r="25" spans="12:19" x14ac:dyDescent="0.25">
      <c r="L25" s="10"/>
    </row>
    <row r="26" spans="12:19" x14ac:dyDescent="0.25">
      <c r="L26" s="10"/>
    </row>
    <row r="27" spans="12:19" x14ac:dyDescent="0.25">
      <c r="L27" s="10"/>
    </row>
  </sheetData>
  <mergeCells count="12">
    <mergeCell ref="U4:W4"/>
    <mergeCell ref="M4:O4"/>
    <mergeCell ref="Q4:S4"/>
    <mergeCell ref="B13:I13"/>
    <mergeCell ref="B3:I3"/>
    <mergeCell ref="B5:D5"/>
    <mergeCell ref="B6:D6"/>
    <mergeCell ref="B7:D7"/>
    <mergeCell ref="B9:D9"/>
    <mergeCell ref="B10:D10"/>
    <mergeCell ref="B11:D11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1.1.</vt:lpstr>
      <vt:lpstr>1.2.</vt:lpstr>
      <vt:lpstr>1.3.</vt:lpstr>
      <vt:lpstr>1.4.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2024-03-27T01:00:58Z</dcterms:modified>
</cp:coreProperties>
</file>